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<sst xmlns="http://schemas.openxmlformats.org/spreadsheetml/2006/main" count="123" uniqueCount="75">
  <si>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</si>
  <si>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姓名：朱树奎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编号：B43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</si>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</sst>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35" fillId="32" borderId="21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10.2*7.4</f>
        <v>75.48</v>
      </c>
      <c r="J7" s="40"/>
      <c r="K7" s="40"/>
      <c r="L7" s="40"/>
      <c r="M7" s="40"/>
      <c r="N7" s="40"/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>
        <f>3*6.4</f>
        <v>19.2</v>
      </c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94.68</v>
      </c>
      <c r="J11" s="42"/>
      <c r="K11" s="42"/>
      <c r="L11" s="42"/>
      <c r="M11" s="43"/>
      <c r="N11" s="41">
        <f>SUM(N7:P10)</f>
        <v>0</v>
      </c>
      <c r="O11" s="42"/>
      <c r="P11" s="43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4" t="s">
        <v>19</v>
      </c>
      <c r="J13" s="22"/>
      <c r="K13" s="45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7" t="s">
        <v>23</v>
      </c>
      <c r="S13" s="58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6"/>
      <c r="L14" s="24" t="s">
        <v>26</v>
      </c>
      <c r="M14" s="28"/>
      <c r="N14" s="26" t="s">
        <v>27</v>
      </c>
      <c r="O14" s="47"/>
      <c r="P14" s="28" t="s">
        <v>28</v>
      </c>
      <c r="Q14" s="28"/>
      <c r="R14" s="59" t="s">
        <v>29</v>
      </c>
      <c r="S14" s="60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6"/>
      <c r="L15" s="24" t="s">
        <v>33</v>
      </c>
      <c r="M15" s="28"/>
      <c r="N15" s="26" t="s">
        <v>27</v>
      </c>
      <c r="O15" s="47"/>
      <c r="P15" s="28" t="s">
        <v>34</v>
      </c>
      <c r="Q15" s="28"/>
      <c r="R15" s="59" t="s">
        <v>29</v>
      </c>
      <c r="S15" s="60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6"/>
      <c r="L16" s="24" t="s">
        <v>37</v>
      </c>
      <c r="M16" s="28"/>
      <c r="N16" s="26" t="s">
        <v>27</v>
      </c>
      <c r="O16" s="47"/>
      <c r="P16" s="28" t="s">
        <v>38</v>
      </c>
      <c r="Q16" s="28"/>
      <c r="R16" s="59" t="s">
        <v>29</v>
      </c>
      <c r="S16" s="60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6"/>
      <c r="L17" s="24" t="s">
        <v>41</v>
      </c>
      <c r="M17" s="48"/>
      <c r="N17" s="26" t="s">
        <v>27</v>
      </c>
      <c r="O17" s="47"/>
      <c r="P17" s="28" t="s">
        <v>42</v>
      </c>
      <c r="Q17" s="28"/>
      <c r="R17" s="59" t="s">
        <v>29</v>
      </c>
      <c r="S17" s="60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6"/>
      <c r="L18" s="24" t="s">
        <v>45</v>
      </c>
      <c r="M18" s="28"/>
      <c r="N18" s="26" t="s">
        <v>27</v>
      </c>
      <c r="O18" s="47"/>
      <c r="P18" s="27" t="s">
        <v>46</v>
      </c>
      <c r="Q18" s="48"/>
      <c r="R18" s="59" t="s">
        <v>29</v>
      </c>
      <c r="S18" s="60"/>
    </row>
    <row r="19" ht="39" customHeight="1" spans="1:19">
      <c r="A19" s="23"/>
      <c r="B19" s="24" t="s">
        <v>47</v>
      </c>
      <c r="C19" s="25"/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6"/>
      <c r="L19" s="24" t="s">
        <v>49</v>
      </c>
      <c r="M19" s="28"/>
      <c r="N19" s="26" t="s">
        <v>27</v>
      </c>
      <c r="O19" s="47"/>
      <c r="P19" s="28" t="s">
        <v>50</v>
      </c>
      <c r="Q19" s="28"/>
      <c r="R19" s="59" t="s">
        <v>29</v>
      </c>
      <c r="S19" s="60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6"/>
      <c r="L20" s="24" t="s">
        <v>53</v>
      </c>
      <c r="M20" s="28"/>
      <c r="N20" s="26" t="s">
        <v>27</v>
      </c>
      <c r="O20" s="47"/>
      <c r="P20" s="28" t="s">
        <v>54</v>
      </c>
      <c r="Q20" s="28"/>
      <c r="R20" s="59" t="s">
        <v>29</v>
      </c>
      <c r="S20" s="60"/>
    </row>
    <row r="21" ht="39" customHeight="1" spans="1:19">
      <c r="A21" s="23"/>
      <c r="B21" s="24" t="s">
        <v>55</v>
      </c>
      <c r="C21" s="25">
        <f>2.2*10.2</f>
        <v>22.44</v>
      </c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46"/>
      <c r="L21" s="24" t="s">
        <v>57</v>
      </c>
      <c r="M21" s="28"/>
      <c r="N21" s="26" t="s">
        <v>27</v>
      </c>
      <c r="O21" s="47"/>
      <c r="P21" s="28" t="s">
        <v>58</v>
      </c>
      <c r="Q21" s="28"/>
      <c r="R21" s="59" t="s">
        <v>29</v>
      </c>
      <c r="S21" s="60"/>
    </row>
    <row r="22" ht="39" customHeight="1" spans="1:19">
      <c r="A22" s="23"/>
      <c r="B22" s="24" t="s">
        <v>59</v>
      </c>
      <c r="C22" s="25">
        <f>1.2*1.4*4</f>
        <v>6.72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6"/>
      <c r="L22" s="24" t="s">
        <v>61</v>
      </c>
      <c r="M22" s="28"/>
      <c r="N22" s="26" t="s">
        <v>27</v>
      </c>
      <c r="O22" s="47"/>
      <c r="P22" s="28" t="s">
        <v>62</v>
      </c>
      <c r="Q22" s="28"/>
      <c r="R22" s="59" t="s">
        <v>29</v>
      </c>
      <c r="S22" s="60"/>
    </row>
    <row r="23" ht="39" customHeight="1" spans="1:19">
      <c r="A23" s="23"/>
      <c r="B23" s="24" t="s">
        <v>63</v>
      </c>
      <c r="C23" s="25">
        <f>1.2*1.4*4+1.2*2.5</f>
        <v>9.72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6"/>
      <c r="L23" s="24" t="s">
        <v>65</v>
      </c>
      <c r="M23" s="28"/>
      <c r="N23" s="26" t="s">
        <v>27</v>
      </c>
      <c r="O23" s="47"/>
      <c r="P23" s="28" t="s">
        <v>66</v>
      </c>
      <c r="Q23" s="28"/>
      <c r="R23" s="59" t="s">
        <v>29</v>
      </c>
      <c r="S23" s="60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6"/>
      <c r="L24" s="24" t="s">
        <v>69</v>
      </c>
      <c r="M24" s="28"/>
      <c r="N24" s="26" t="s">
        <v>27</v>
      </c>
      <c r="O24" s="47"/>
      <c r="P24" s="28" t="s">
        <v>70</v>
      </c>
      <c r="Q24" s="28"/>
      <c r="R24" s="59" t="s">
        <v>29</v>
      </c>
      <c r="S24" s="60"/>
    </row>
    <row r="25" ht="39" customHeight="1" spans="1:19">
      <c r="A25" s="29"/>
      <c r="B25" s="30" t="s">
        <v>71</v>
      </c>
      <c r="C25" s="31"/>
      <c r="D25" s="32" t="s">
        <v>31</v>
      </c>
      <c r="E25" s="31"/>
      <c r="F25" s="33" t="s">
        <v>72</v>
      </c>
      <c r="G25" s="33"/>
      <c r="H25" s="30"/>
      <c r="I25" s="32" t="s">
        <v>31</v>
      </c>
      <c r="J25" s="32"/>
      <c r="K25" s="49"/>
      <c r="L25" s="30" t="s">
        <v>73</v>
      </c>
      <c r="M25" s="30"/>
      <c r="N25" s="32" t="s">
        <v>27</v>
      </c>
      <c r="O25" s="31"/>
      <c r="P25" s="30"/>
      <c r="Q25" s="30"/>
      <c r="R25" s="61"/>
      <c r="S25" s="62"/>
    </row>
    <row r="27" ht="36" customHeight="1" spans="2:19">
      <c r="B27" s="34" t="s">
        <v>74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